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34" i="1" l="1"/>
  <c r="Y34" i="1"/>
  <c r="AC7" i="1"/>
  <c r="Z33" i="1"/>
  <c r="Y33" i="1"/>
  <c r="AA34" i="1"/>
  <c r="AA36" i="1"/>
  <c r="Z36" i="1"/>
  <c r="Y36" i="1"/>
  <c r="AA33" i="1"/>
</calcChain>
</file>

<file path=xl/sharedStrings.xml><?xml version="1.0" encoding="utf-8"?>
<sst xmlns="http://schemas.openxmlformats.org/spreadsheetml/2006/main" count="63" uniqueCount="61">
  <si>
    <t>Eppi ID</t>
  </si>
  <si>
    <t>TITLE</t>
  </si>
  <si>
    <t>AUTHOR</t>
  </si>
  <si>
    <t>JOURNAL</t>
  </si>
  <si>
    <t>YEAR</t>
  </si>
  <si>
    <t>VOLUME</t>
  </si>
  <si>
    <t>PAGE START-PAGE END</t>
  </si>
  <si>
    <t>AUTHOR E-MAIL</t>
  </si>
  <si>
    <t>STUDY COUNTRY</t>
  </si>
  <si>
    <t>LOCATION SITE/NAME</t>
  </si>
  <si>
    <t>LATITUDE</t>
  </si>
  <si>
    <t>LONGITUDE</t>
  </si>
  <si>
    <t>KÖPPEN CLIMATE ZONE</t>
  </si>
  <si>
    <t>Soil physical qualities in an Oxic Paleustalf under different tillage and stubble management practices and application of S theory</t>
  </si>
  <si>
    <t xml:space="preserve">Li L L; Chan K Y; Niu Y N; Li G D; Oates A ; Dexter A ; Huang G B; </t>
  </si>
  <si>
    <t>Soil &amp; Tillage Research</t>
  </si>
  <si>
    <t>82-88</t>
  </si>
  <si>
    <t>niuyn@gsau.edu.cn</t>
  </si>
  <si>
    <t>Australia</t>
  </si>
  <si>
    <t>Wagga Wagga
Agricultural Institute, Wagga Wagga</t>
  </si>
  <si>
    <t>Cfa</t>
  </si>
  <si>
    <t>INTERVENTION (crop rotation / fertiliser / amendments / catch crop / tillage / multiple / farming system)</t>
  </si>
  <si>
    <t>NUMBER OF TREATMENTS</t>
  </si>
  <si>
    <t>WHICH TREATMENTS</t>
  </si>
  <si>
    <t>amendments / crop rotation / tillage</t>
  </si>
  <si>
    <t>13 (6 in this study)</t>
  </si>
  <si>
    <t>direct drilling, stubble retention, wheat-lupin / conventional tillage, stubble retention, wheat-lupin / direct drilling, stubble burned, wheat-lupin / conventional tillage, stubble burned, wheat-lupin (x3)</t>
  </si>
  <si>
    <t>DATA LOCATION</t>
  </si>
  <si>
    <t>BULK DENSITY (measured / calculated / not present)</t>
  </si>
  <si>
    <t>VARIANCE PRESENTED</t>
  </si>
  <si>
    <t>Variability Measure</t>
  </si>
  <si>
    <t>CRITICAL APPRAISAL, PRELIMINARY COMMENT</t>
  </si>
  <si>
    <t>Table 3</t>
  </si>
  <si>
    <t>table 3</t>
  </si>
  <si>
    <t>No</t>
  </si>
  <si>
    <t>None</t>
  </si>
  <si>
    <t>No variation</t>
  </si>
  <si>
    <t>Table 3. Soil bulk density (BD), organic matter (OC), tensile strength of aggregates with different sizes and friability index (F1).</t>
  </si>
  <si>
    <t>OC (%)</t>
  </si>
  <si>
    <t>Group 1</t>
  </si>
  <si>
    <t>T1 (DD/SR)</t>
  </si>
  <si>
    <t>T3 (CC/SR)</t>
  </si>
  <si>
    <t>T4 (DD/SB)</t>
  </si>
  <si>
    <t>T6 (CC/SB)</t>
  </si>
  <si>
    <t>LSD0.05</t>
  </si>
  <si>
    <t>Group 2</t>
  </si>
  <si>
    <t>T9 (CC/SB, off wheel track)</t>
  </si>
  <si>
    <t>T9WT (CC/SB, on wheel track)</t>
  </si>
  <si>
    <t>Bulk density (g/cm3)</t>
  </si>
  <si>
    <t>OC</t>
  </si>
  <si>
    <t xml:space="preserve">In group 1, there were 4 treatments with stubble and tillage as main effects. Stubble treatments were stubble retention (SR) and stubble burnt (SB). The tillage treatments were direct drilling (DD, no cultivation prior to sowing) and conventional cultivation (CC, three cultivations). The 4 treatments were T1, DD/SR; T3, CC/SR; T4, DD/SB; T6, CC/SB. In group 2, there were 2 treatments both under CC/SB. Soil samples were taken off wheel track (T9) and on wheel track (T9WT) (Table 1). For the tillage treatments, plots were cultivated to about 0.10 m depth following local farmers’ practice at the time, namely using offset tandem disc harrows until 1992 and thereafter scarifiers in the stubble retained treatments, and only scarifiers in the stubble burnt treatments. Stubble burning was carried out after harvest in the March/April period during early to mid-autumn after fire bans were removed. All the plots were sown using a narrow-tyned seeder. </t>
  </si>
  <si>
    <t>ES</t>
  </si>
  <si>
    <t>0-15</t>
  </si>
  <si>
    <t>mean</t>
  </si>
  <si>
    <t>SD</t>
  </si>
  <si>
    <t>n</t>
  </si>
  <si>
    <t>Depth correction</t>
  </si>
  <si>
    <t>NT</t>
  </si>
  <si>
    <t>CT</t>
  </si>
  <si>
    <t>NT-CT</t>
  </si>
  <si>
    <t>t(8df)</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</si>
</sst>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1"/>
      <color rgb="FF0000FF"/>
      <name val="Arial"/>
      <family val="2"/>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5" fillId="0" borderId="0" xfId="0" applyFont="1" applyAlignment="1">
      <alignment horizontal="left" vertical="center"/>
    </xf>
    <xf numFmtId="0" fontId="6" fillId="2" borderId="0" xfId="0" applyFont="1" applyFill="1" applyAlignment="1"/>
    <xf numFmtId="0" fontId="0" fillId="0" borderId="0" xfId="0" applyAlignment="1">
      <alignment wrapText="1"/>
    </xf>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12</xdr:row>
      <xdr:rowOff>0</xdr:rowOff>
    </xdr:from>
    <xdr:to>
      <xdr:col>36</xdr:col>
      <xdr:colOff>139700</xdr:colOff>
      <xdr:row>28</xdr:row>
      <xdr:rowOff>152400</xdr:rowOff>
    </xdr:to>
    <xdr:pic>
      <xdr:nvPicPr>
        <xdr:cNvPr id="2" name="Picture 1"/>
        <xdr:cNvPicPr>
          <a:picLocks noChangeAspect="1"/>
        </xdr:cNvPicPr>
      </xdr:nvPicPr>
      <xdr:blipFill>
        <a:blip xmlns:r="http://schemas.openxmlformats.org/officeDocument/2006/relationships" r:embed="rId1"/>
        <a:stretch>
          <a:fillRect/>
        </a:stretch>
      </xdr:blipFill>
      <xdr:spPr>
        <a:xfrm>
          <a:off x="18161000" y="2286000"/>
          <a:ext cx="11696700" cy="3200400"/>
        </a:xfrm>
        <a:prstGeom prst="rect">
          <a:avLst/>
        </a:prstGeom>
      </xdr:spPr>
    </xdr:pic>
    <xdr:clientData/>
  </xdr:twoCellAnchor>
  <xdr:twoCellAnchor editAs="oneCell">
    <xdr:from>
      <xdr:col>0</xdr:col>
      <xdr:colOff>0</xdr:colOff>
      <xdr:row>8</xdr:row>
      <xdr:rowOff>0</xdr:rowOff>
    </xdr:from>
    <xdr:to>
      <xdr:col>6</xdr:col>
      <xdr:colOff>685800</xdr:colOff>
      <xdr:row>21</xdr:row>
      <xdr:rowOff>12700</xdr:rowOff>
    </xdr:to>
    <xdr:pic>
      <xdr:nvPicPr>
        <xdr:cNvPr id="3" name="Picture 2"/>
        <xdr:cNvPicPr>
          <a:picLocks noChangeAspect="1"/>
        </xdr:cNvPicPr>
      </xdr:nvPicPr>
      <xdr:blipFill>
        <a:blip xmlns:r="http://schemas.openxmlformats.org/officeDocument/2006/relationships" r:embed="rId2"/>
        <a:stretch>
          <a:fillRect/>
        </a:stretch>
      </xdr:blipFill>
      <xdr:spPr>
        <a:xfrm>
          <a:off x="0" y="1524000"/>
          <a:ext cx="5638800" cy="2489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topLeftCell="S1" workbookViewId="0">
      <selection activeCell="Y34" sqref="Y34"/>
    </sheetView>
  </sheetViews>
  <sheetFormatPr defaultColWidth="10.875" defaultRowHeight="15.75" x14ac:dyDescent="0.25"/>
  <cols>
    <col min="1" max="16384" width="10.875" style="6"/>
  </cols>
  <sheetData>
    <row r="1" spans="1:29"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0" t="s">
        <v>37</v>
      </c>
    </row>
    <row r="2" spans="1:29" x14ac:dyDescent="0.25">
      <c r="A2" s="7">
        <v>10246501</v>
      </c>
      <c r="B2" s="8" t="s">
        <v>13</v>
      </c>
      <c r="C2" s="7" t="s">
        <v>14</v>
      </c>
      <c r="D2" s="7" t="s">
        <v>15</v>
      </c>
      <c r="E2" s="7">
        <v>2011</v>
      </c>
      <c r="F2" s="7">
        <v>113</v>
      </c>
      <c r="G2" s="9" t="s">
        <v>16</v>
      </c>
      <c r="H2" s="1" t="s">
        <v>17</v>
      </c>
      <c r="I2" s="7" t="s">
        <v>18</v>
      </c>
      <c r="J2" s="7" t="s">
        <v>19</v>
      </c>
      <c r="K2" s="7">
        <v>-35.082999999999998</v>
      </c>
      <c r="L2" s="7">
        <v>147.333</v>
      </c>
      <c r="M2" s="7" t="s">
        <v>20</v>
      </c>
      <c r="N2" s="7" t="s">
        <v>24</v>
      </c>
      <c r="O2" s="7" t="s">
        <v>25</v>
      </c>
      <c r="P2" s="7" t="s">
        <v>26</v>
      </c>
      <c r="Q2" s="7" t="s">
        <v>32</v>
      </c>
      <c r="R2" s="7" t="s">
        <v>33</v>
      </c>
      <c r="S2" s="7" t="s">
        <v>34</v>
      </c>
      <c r="T2" s="7" t="s">
        <v>35</v>
      </c>
      <c r="U2" s="7" t="s">
        <v>36</v>
      </c>
      <c r="W2" s="7" t="s">
        <v>38</v>
      </c>
      <c r="Y2" s="7" t="s">
        <v>48</v>
      </c>
      <c r="Z2" s="6" t="s">
        <v>49</v>
      </c>
    </row>
    <row r="3" spans="1:29" x14ac:dyDescent="0.25">
      <c r="W3" s="6" t="s">
        <v>39</v>
      </c>
      <c r="X3" s="6" t="s">
        <v>40</v>
      </c>
      <c r="Y3" s="6">
        <v>1.01</v>
      </c>
      <c r="Z3" s="6">
        <v>1.52</v>
      </c>
    </row>
    <row r="4" spans="1:29" x14ac:dyDescent="0.25">
      <c r="A4" s="13" t="s">
        <v>50</v>
      </c>
      <c r="B4" s="13"/>
      <c r="C4" s="13"/>
      <c r="D4" s="13"/>
      <c r="E4" s="13"/>
      <c r="F4" s="13"/>
      <c r="G4" s="13"/>
      <c r="H4" s="13"/>
      <c r="I4" s="13"/>
      <c r="J4" s="13"/>
      <c r="K4" s="13"/>
      <c r="L4" s="13"/>
      <c r="M4" s="13"/>
      <c r="N4" s="13"/>
      <c r="O4" s="13"/>
      <c r="P4" s="13"/>
      <c r="Q4" s="13"/>
      <c r="R4" s="13"/>
      <c r="S4" s="13"/>
      <c r="X4" s="6" t="s">
        <v>41</v>
      </c>
      <c r="Y4" s="6">
        <v>1.07</v>
      </c>
      <c r="Z4" s="6">
        <v>1.1100000000000001</v>
      </c>
    </row>
    <row r="5" spans="1:29" x14ac:dyDescent="0.25">
      <c r="A5" s="13"/>
      <c r="B5" s="13"/>
      <c r="C5" s="13"/>
      <c r="D5" s="13"/>
      <c r="E5" s="13"/>
      <c r="F5" s="13"/>
      <c r="G5" s="13"/>
      <c r="H5" s="13"/>
      <c r="I5" s="13"/>
      <c r="J5" s="13"/>
      <c r="K5" s="13"/>
      <c r="L5" s="13"/>
      <c r="M5" s="13"/>
      <c r="N5" s="13"/>
      <c r="O5" s="13"/>
      <c r="P5" s="13"/>
      <c r="Q5" s="13"/>
      <c r="R5" s="13"/>
      <c r="S5" s="13"/>
      <c r="X5" s="6" t="s">
        <v>42</v>
      </c>
      <c r="Y5" s="6">
        <v>1.01</v>
      </c>
      <c r="Z5" s="6">
        <v>1.52</v>
      </c>
    </row>
    <row r="6" spans="1:29" x14ac:dyDescent="0.25">
      <c r="A6" s="13"/>
      <c r="B6" s="13"/>
      <c r="C6" s="13"/>
      <c r="D6" s="13"/>
      <c r="E6" s="13"/>
      <c r="F6" s="13"/>
      <c r="G6" s="13"/>
      <c r="H6" s="13"/>
      <c r="I6" s="13"/>
      <c r="J6" s="13"/>
      <c r="K6" s="13"/>
      <c r="L6" s="13"/>
      <c r="M6" s="13"/>
      <c r="N6" s="13"/>
      <c r="O6" s="13"/>
      <c r="P6" s="13"/>
      <c r="Q6" s="13"/>
      <c r="R6" s="13"/>
      <c r="S6" s="13"/>
      <c r="X6" s="6" t="s">
        <v>43</v>
      </c>
      <c r="Y6" s="6">
        <v>1.1299999999999999</v>
      </c>
      <c r="Z6" s="6">
        <v>0.96</v>
      </c>
      <c r="AA6" s="6" t="s">
        <v>60</v>
      </c>
    </row>
    <row r="7" spans="1:29" x14ac:dyDescent="0.25">
      <c r="A7" s="13"/>
      <c r="B7" s="13"/>
      <c r="C7" s="13"/>
      <c r="D7" s="13"/>
      <c r="E7" s="13"/>
      <c r="F7" s="13"/>
      <c r="G7" s="13"/>
      <c r="H7" s="13"/>
      <c r="I7" s="13"/>
      <c r="J7" s="13"/>
      <c r="K7" s="13"/>
      <c r="L7" s="13"/>
      <c r="M7" s="13"/>
      <c r="N7" s="13"/>
      <c r="O7" s="13"/>
      <c r="P7" s="13"/>
      <c r="Q7" s="13"/>
      <c r="R7" s="13"/>
      <c r="S7" s="13"/>
      <c r="X7" s="6" t="s">
        <v>44</v>
      </c>
      <c r="Y7" s="6">
        <v>4.2000000000000003E-2</v>
      </c>
      <c r="Z7" s="6">
        <v>6.9000000000000006E-2</v>
      </c>
      <c r="AA7" s="11">
        <v>2.3060041400000002</v>
      </c>
      <c r="AB7" s="6" t="s">
        <v>54</v>
      </c>
      <c r="AC7" s="6">
        <f>SQRT((Z7/AA7)^2/(1/3+1/3))</f>
        <v>3.6646680142568888E-2</v>
      </c>
    </row>
    <row r="8" spans="1:29" x14ac:dyDescent="0.25">
      <c r="W8" s="6" t="s">
        <v>45</v>
      </c>
      <c r="X8" s="6" t="s">
        <v>46</v>
      </c>
      <c r="Y8" s="6">
        <v>1.1299999999999999</v>
      </c>
      <c r="Z8" s="6">
        <v>0.92</v>
      </c>
    </row>
    <row r="9" spans="1:29" x14ac:dyDescent="0.25">
      <c r="X9" s="6" t="s">
        <v>47</v>
      </c>
      <c r="Y9" s="6">
        <v>1.53</v>
      </c>
      <c r="Z9" s="6">
        <v>0.93</v>
      </c>
    </row>
    <row r="10" spans="1:29" x14ac:dyDescent="0.25">
      <c r="X10" s="6" t="s">
        <v>44</v>
      </c>
      <c r="Y10" s="6">
        <v>4.8000000000000001E-2</v>
      </c>
      <c r="Z10" s="6">
        <v>2.9000000000000001E-2</v>
      </c>
    </row>
    <row r="32" spans="23:27" x14ac:dyDescent="0.25">
      <c r="W32" s="6" t="s">
        <v>51</v>
      </c>
      <c r="Y32" s="6" t="s">
        <v>57</v>
      </c>
      <c r="Z32" s="6" t="s">
        <v>58</v>
      </c>
      <c r="AA32" s="12" t="s">
        <v>59</v>
      </c>
    </row>
    <row r="33" spans="23:27" x14ac:dyDescent="0.25">
      <c r="W33" s="6" t="s">
        <v>52</v>
      </c>
      <c r="X33" s="6" t="s">
        <v>53</v>
      </c>
      <c r="Y33" s="6">
        <f>AVERAGE(Z3,Z5)*10</f>
        <v>15.2</v>
      </c>
      <c r="Z33" s="6">
        <f>AVERAGE(Z4,Z6)*10</f>
        <v>10.350000000000001</v>
      </c>
      <c r="AA33" s="12">
        <f>Y33-Z33</f>
        <v>4.8499999999999979</v>
      </c>
    </row>
    <row r="34" spans="23:27" x14ac:dyDescent="0.25">
      <c r="X34" s="6" t="s">
        <v>54</v>
      </c>
      <c r="Y34" s="6">
        <f>AC7*10</f>
        <v>0.36646680142568888</v>
      </c>
      <c r="Z34" s="6">
        <f>Y34</f>
        <v>0.36646680142568888</v>
      </c>
      <c r="AA34" s="12">
        <f>Z34</f>
        <v>0.36646680142568888</v>
      </c>
    </row>
    <row r="35" spans="23:27" x14ac:dyDescent="0.25">
      <c r="X35" s="6" t="s">
        <v>55</v>
      </c>
      <c r="Y35" s="6">
        <v>6</v>
      </c>
      <c r="Z35" s="6">
        <v>6</v>
      </c>
      <c r="AA35" s="12">
        <v>12</v>
      </c>
    </row>
    <row r="36" spans="23:27" x14ac:dyDescent="0.25">
      <c r="X36" s="6" t="s">
        <v>56</v>
      </c>
      <c r="Y36" s="6">
        <f>1/3</f>
        <v>0.33333333333333331</v>
      </c>
      <c r="Z36" s="6">
        <f>1/3</f>
        <v>0.33333333333333331</v>
      </c>
      <c r="AA36" s="12">
        <f>1/3</f>
        <v>0.33333333333333331</v>
      </c>
    </row>
  </sheetData>
  <mergeCells count="1">
    <mergeCell ref="A4:S7"/>
  </mergeCells>
  <pageMargins left="0.75" right="0.75" top="1" bottom="1" header="0.5" footer="0.5"/>
  <pageSetup paperSize="9" orientation="portrait" horizontalDpi="4294967292" verticalDpi="4294967292"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2015-07-09T05:56:24Z</dcterms:created>
  <dcterms:modified xsi:type="dcterms:W3CDTF">2016-02-22T13:44:20Z</dcterms:modified>
</cp:coreProperties>
</file>